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WR_WORK\2022 - ฤดูแล้ง ปี 2565-66\02 - จัดทำแผน ฤดูแล้ง ปี 65-66\03 - พื้นที่เฝ้าระวัง\01-1พ.ย.65-พื้นที่เฝ้าระวังฤดูแล้ง ปี65-66\03-ด้านคุณภาพน้ำ\"/>
    </mc:Choice>
  </mc:AlternateContent>
  <xr:revisionPtr revIDLastSave="0" documentId="13_ncr:1_{DD90EB33-7CBA-462B-8E65-09E881A4D18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พื้นที่เสียงขาดแคลนน้ำดิบ" sheetId="10" r:id="rId1"/>
  </sheets>
  <definedNames>
    <definedName name="_xlnm.Print_Area" localSheetId="0">พื้นที่เสียงขาดแคลนน้ำดิบ!$A$1:$Q$18</definedName>
    <definedName name="_xlnm.Print_Titles" localSheetId="0">พื้นที่เสียงขาดแคลนน้ำดิบ!$1:$5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9" i="10" l="1"/>
  <c r="M8" i="10"/>
</calcChain>
</file>

<file path=xl/sharedStrings.xml><?xml version="1.0" encoding="utf-8"?>
<sst xmlns="http://schemas.openxmlformats.org/spreadsheetml/2006/main" count="73" uniqueCount="65">
  <si>
    <t>ลำ</t>
  </si>
  <si>
    <t>พื้นที่เสี่ยงขาดแคลนน้ำดิบเพื่อการอุปโภค-บริโภค</t>
  </si>
  <si>
    <t>แหล่งน้ำต้นทุน</t>
  </si>
  <si>
    <t>แผนการใช้น้ำรายเดือน ฤดูแล้ง ปี 2565/66</t>
  </si>
  <si>
    <t>ปริมาณน้ำที่ต้องจัดหา</t>
  </si>
  <si>
    <t>การเตรียมความพร้อมและแก้ไขปัญหา</t>
  </si>
  <si>
    <t>ดับ</t>
  </si>
  <si>
    <t xml:space="preserve">กปภ. </t>
  </si>
  <si>
    <t>อำเภอ</t>
  </si>
  <si>
    <t>จังหวัด</t>
  </si>
  <si>
    <t>จำนวนผู้ใช้น้ำ</t>
  </si>
  <si>
    <t>(อ่างเก็บน้ำ/บ่อบาดาล</t>
  </si>
  <si>
    <t>(ล้าน ลบ.ม.)</t>
  </si>
  <si>
    <t xml:space="preserve">เพิ่มเติม ช่วงฤดูแล้ง </t>
  </si>
  <si>
    <t>ระยะสั้น</t>
  </si>
  <si>
    <t>แผนงานระยะยาว</t>
  </si>
  <si>
    <t>ที่</t>
  </si>
  <si>
    <t>สาขา/หน่วยบริการ</t>
  </si>
  <si>
    <t>(ราย)</t>
  </si>
  <si>
    <t>/แหล่งน้ำธรรมชาติ)</t>
  </si>
  <si>
    <t>พ.ย.65</t>
  </si>
  <si>
    <t>ธ.ค.65</t>
  </si>
  <si>
    <t>ม.ค.66</t>
  </si>
  <si>
    <t>ก.พ.66</t>
  </si>
  <si>
    <t>มี.ค.66</t>
  </si>
  <si>
    <t>เม.ย.66</t>
  </si>
  <si>
    <t>(ลบ.ม.)</t>
  </si>
  <si>
    <t>รายละเอียด</t>
  </si>
  <si>
    <t>งบประมาณ (ล้านบาท)</t>
  </si>
  <si>
    <t>กปภ.สาขาหลังสวน</t>
  </si>
  <si>
    <t>อ.หลังสวน</t>
  </si>
  <si>
    <t>ชุมพร</t>
  </si>
  <si>
    <t>แม่น้ำหลังสวน</t>
  </si>
  <si>
    <t>พอเพียง</t>
  </si>
  <si>
    <t>ต่อท่อทางดูด จุดสูบน้ำที่ 1 สถานีสูบน้ำแรงต่ำสำนักงาน และจุดสูบน้ำที่ 2 สถานีสูบน้ำต่ำหลังวัดพะเนียด</t>
  </si>
  <si>
    <t>โครงการติดตั้งเครื่องสูบน้ำพร้อมวางท่อน้ำดิบสถานีสูบน้ำดิบพะเนียด เพื่อแก้ปัญหาความเค็มรุกล้ำ จุดสูบน้ำดิบแม่น้ำหลังสวน การประปาส่วนภูมิภาคสาขาหลังสวน(แม่ข่าย)</t>
  </si>
  <si>
    <t>กปภ.สาขาตะกั่วป่า</t>
  </si>
  <si>
    <t>ท้ายเหมือง</t>
  </si>
  <si>
    <t>พังงา</t>
  </si>
  <si>
    <t>คลองทุ่งมะพร้าว</t>
  </si>
  <si>
    <t>ของจัดสรรงบประมาณจัดซื้อน้ำดิบขุมเหมืองสินทอง</t>
  </si>
  <si>
    <t>แผนขอจัดสรรงบประมาณซื้อที่ดิน วัดหาดทรายสมบูรณ์เพื่อสร้างโรงสูบน้ำดิบ</t>
  </si>
  <si>
    <t>อยู่ระหว่างสำรวจประมาณการโดย กผว.4</t>
  </si>
  <si>
    <t>กปภ.สาขาปากพนัง</t>
  </si>
  <si>
    <t>ปากพนัง</t>
  </si>
  <si>
    <t>นครศรีธรรมราช</t>
  </si>
  <si>
    <t>แม่น้ำปากพนัง</t>
  </si>
  <si>
    <t>ต่อท่อทางดูดลงไปในแม่น้ำ</t>
  </si>
  <si>
    <t>เปลี่ยนจุดสูบน้ำดิบเป็นคลองบางไทร</t>
  </si>
  <si>
    <t>สูบน้ำจากสระพักน้ำดิบ</t>
  </si>
  <si>
    <r>
      <t xml:space="preserve">การประเมินพื้นที่เสี่ยงขาดแคลนน้ำดิบเพื่อการอุปโภค-บริโภค </t>
    </r>
    <r>
      <rPr>
        <b/>
        <u/>
        <sz val="16"/>
        <color theme="1"/>
        <rFont val="TH SarabunPSK"/>
        <family val="2"/>
      </rPr>
      <t>ในเขตพื้นที่การประปาส่วนภูมิภาค</t>
    </r>
    <r>
      <rPr>
        <b/>
        <sz val="20"/>
        <color rgb="FFFF0000"/>
        <rFont val="TH SarabunPSK"/>
        <family val="2"/>
      </rPr>
      <t xml:space="preserve"> ฤดูแล้ง ปี 2565/66 </t>
    </r>
    <r>
      <rPr>
        <b/>
        <sz val="16"/>
        <color theme="1"/>
        <rFont val="TH SarabunPSK"/>
        <family val="2"/>
      </rPr>
      <t>(1 พฤศจิกายน 2565 - 30 เมษายน 2566)</t>
    </r>
  </si>
  <si>
    <t>กปภ.สาขาฉะเชิงเทรา</t>
  </si>
  <si>
    <t>ฉะเชิงเทรา</t>
  </si>
  <si>
    <t>คลองพระองค์ฯ</t>
  </si>
  <si>
    <t>ซื้อน้ำดิบเอกชน</t>
  </si>
  <si>
    <t>กปภ.สาขาบางปะกง</t>
  </si>
  <si>
    <t>กปภ.สาขาบางคล้า (น.เทพราช)</t>
  </si>
  <si>
    <t>คลองพระองค์ฯ,คลองท่าลาด</t>
  </si>
  <si>
    <t xml:space="preserve"> เขต 4</t>
  </si>
  <si>
    <t xml:space="preserve"> เขต 1</t>
  </si>
  <si>
    <t>ม.หลังสวน</t>
  </si>
  <si>
    <t>ม.ตะกั่วป่า 
สถานีผลิตน้ำบ้านลำแก่น</t>
  </si>
  <si>
    <t>ม.ปากพนัง</t>
  </si>
  <si>
    <t>**ข้อมูล ณ วันที่ 12 ตุลาคม 2565</t>
  </si>
  <si>
    <t>พื้นที่เสี่ยงขาดแคลนด้านคุณภาพน้ำ (ความเค็ม)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</si>
</sst>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_-;\-* #,##0.00_-;_-* &quot;-&quot;??_-;_-@_-"/>
    <numFmt numFmtId="165" formatCode="0.000"/>
    <numFmt numFmtId="167" formatCode="_-* #,##0_-;\-* #,##0_-;_-* &quot;-&quot;??_-;_-@_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charset val="222"/>
      <scheme val="minor"/>
    </font>
    <font>
      <sz val="15"/>
      <name val="BrowalliaUPC"/>
      <charset val="134"/>
    </font>
    <font>
      <b/>
      <sz val="14"/>
      <color theme="1"/>
      <name val="TH SarabunPSK"/>
      <family val="2"/>
    </font>
    <font>
      <sz val="11"/>
      <color rgb="FF000000"/>
      <name val="Tahoma"/>
      <family val="2"/>
      <charset val="222"/>
    </font>
    <font>
      <sz val="15"/>
      <name val="BrowalliaUPC"/>
      <family val="2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4"/>
      <name val="TH SarabunPSK"/>
      <family val="2"/>
    </font>
    <font>
      <sz val="16"/>
      <color theme="1"/>
      <name val="TH SarabunPSK"/>
      <family val="2"/>
      <charset val="222"/>
    </font>
    <font>
      <b/>
      <u/>
      <sz val="16"/>
      <color theme="1"/>
      <name val="TH SarabunPSK"/>
      <family val="2"/>
    </font>
    <font>
      <b/>
      <sz val="20"/>
      <color rgb="FFFF0000"/>
      <name val="TH SarabunPSK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000000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</borders>
  <cellStyleXfs count="10">
    <xf numFmtId="0" fontId="0" fillId="0" borderId="0"/>
    <xf numFmtId="0" fontId="2" fillId="0" borderId="0"/>
    <xf numFmtId="0" fontId="3" fillId="0" borderId="0"/>
    <xf numFmtId="0" fontId="5" fillId="0" borderId="0"/>
    <xf numFmtId="0" fontId="6" fillId="0" borderId="0"/>
    <xf numFmtId="0" fontId="10" fillId="0" borderId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" fillId="0" borderId="0"/>
    <xf numFmtId="164" fontId="1" fillId="0" borderId="0" applyFont="0" applyFill="0" applyBorder="0" applyAlignment="0" applyProtection="0"/>
  </cellStyleXfs>
  <cellXfs count="59">
    <xf numFmtId="0" fontId="0" fillId="0" borderId="0" xfId="0"/>
    <xf numFmtId="0" fontId="7" fillId="0" borderId="0" xfId="0" applyFont="1"/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7" fillId="0" borderId="15" xfId="0" applyFont="1" applyBorder="1"/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top"/>
    </xf>
    <xf numFmtId="0" fontId="9" fillId="2" borderId="2" xfId="4" applyFont="1" applyFill="1" applyBorder="1" applyAlignment="1">
      <alignment horizontal="center" vertical="top"/>
    </xf>
    <xf numFmtId="0" fontId="7" fillId="0" borderId="0" xfId="0" applyFont="1" applyAlignment="1">
      <alignment vertical="top"/>
    </xf>
    <xf numFmtId="0" fontId="4" fillId="2" borderId="16" xfId="0" applyFont="1" applyFill="1" applyBorder="1" applyAlignment="1">
      <alignment horizontal="center" vertical="top"/>
    </xf>
    <xf numFmtId="0" fontId="9" fillId="2" borderId="16" xfId="4" quotePrefix="1" applyFont="1" applyFill="1" applyBorder="1" applyAlignment="1">
      <alignment horizontal="center" vertical="top"/>
    </xf>
    <xf numFmtId="0" fontId="9" fillId="2" borderId="12" xfId="4" applyFont="1" applyFill="1" applyBorder="1" applyAlignment="1">
      <alignment horizontal="center" vertical="top"/>
    </xf>
    <xf numFmtId="49" fontId="9" fillId="3" borderId="2" xfId="4" applyNumberFormat="1" applyFont="1" applyFill="1" applyBorder="1" applyAlignment="1">
      <alignment horizontal="center" vertical="top"/>
    </xf>
    <xf numFmtId="0" fontId="7" fillId="0" borderId="14" xfId="0" applyFont="1" applyBorder="1" applyAlignment="1">
      <alignment vertical="top"/>
    </xf>
    <xf numFmtId="49" fontId="4" fillId="2" borderId="16" xfId="0" applyNumberFormat="1" applyFont="1" applyFill="1" applyBorder="1" applyAlignment="1">
      <alignment horizontal="center" vertical="top"/>
    </xf>
    <xf numFmtId="49" fontId="9" fillId="2" borderId="16" xfId="4" applyNumberFormat="1" applyFont="1" applyFill="1" applyBorder="1" applyAlignment="1">
      <alignment horizontal="center" vertical="top"/>
    </xf>
    <xf numFmtId="0" fontId="7" fillId="0" borderId="14" xfId="0" applyFont="1" applyBorder="1" applyAlignment="1">
      <alignment vertical="top" wrapText="1"/>
    </xf>
    <xf numFmtId="0" fontId="7" fillId="0" borderId="17" xfId="0" applyFont="1" applyBorder="1" applyAlignment="1">
      <alignment vertical="top"/>
    </xf>
    <xf numFmtId="0" fontId="7" fillId="0" borderId="14" xfId="0" applyFont="1" applyBorder="1" applyAlignment="1">
      <alignment horizontal="center" vertical="top"/>
    </xf>
    <xf numFmtId="0" fontId="7" fillId="0" borderId="13" xfId="8" applyFont="1" applyBorder="1" applyAlignment="1">
      <alignment vertical="top"/>
    </xf>
    <xf numFmtId="0" fontId="7" fillId="0" borderId="14" xfId="8" applyFont="1" applyBorder="1" applyAlignment="1">
      <alignment vertical="top"/>
    </xf>
    <xf numFmtId="0" fontId="7" fillId="0" borderId="13" xfId="8" applyFont="1" applyBorder="1" applyAlignment="1">
      <alignment horizontal="center" vertical="center"/>
    </xf>
    <xf numFmtId="165" fontId="7" fillId="0" borderId="13" xfId="8" applyNumberFormat="1" applyFont="1" applyBorder="1" applyAlignment="1">
      <alignment vertical="top"/>
    </xf>
    <xf numFmtId="0" fontId="7" fillId="0" borderId="14" xfId="8" applyFont="1" applyBorder="1" applyAlignment="1">
      <alignment horizontal="center" vertical="center"/>
    </xf>
    <xf numFmtId="165" fontId="7" fillId="0" borderId="14" xfId="8" applyNumberFormat="1" applyFont="1" applyBorder="1" applyAlignment="1">
      <alignment vertical="top"/>
    </xf>
    <xf numFmtId="0" fontId="7" fillId="0" borderId="15" xfId="8" applyFont="1" applyBorder="1" applyAlignment="1">
      <alignment horizontal="center" vertical="center"/>
    </xf>
    <xf numFmtId="0" fontId="7" fillId="0" borderId="15" xfId="8" applyFont="1" applyBorder="1" applyAlignment="1">
      <alignment vertical="top"/>
    </xf>
    <xf numFmtId="165" fontId="7" fillId="0" borderId="15" xfId="8" applyNumberFormat="1" applyFont="1" applyBorder="1" applyAlignment="1">
      <alignment vertical="top"/>
    </xf>
    <xf numFmtId="0" fontId="7" fillId="0" borderId="0" xfId="0" applyFont="1" applyAlignment="1">
      <alignment horizontal="center"/>
    </xf>
    <xf numFmtId="0" fontId="7" fillId="0" borderId="17" xfId="0" applyFont="1" applyBorder="1" applyAlignment="1">
      <alignment horizontal="center" vertical="top"/>
    </xf>
    <xf numFmtId="167" fontId="7" fillId="0" borderId="13" xfId="9" applyNumberFormat="1" applyFont="1" applyBorder="1" applyAlignment="1">
      <alignment vertical="top"/>
    </xf>
    <xf numFmtId="167" fontId="7" fillId="0" borderId="14" xfId="9" applyNumberFormat="1" applyFont="1" applyBorder="1" applyAlignment="1">
      <alignment vertical="top"/>
    </xf>
    <xf numFmtId="167" fontId="7" fillId="0" borderId="13" xfId="9" applyNumberFormat="1" applyFont="1" applyBorder="1" applyAlignment="1">
      <alignment horizontal="center" vertical="center"/>
    </xf>
    <xf numFmtId="167" fontId="7" fillId="0" borderId="14" xfId="9" applyNumberFormat="1" applyFont="1" applyBorder="1" applyAlignment="1">
      <alignment horizontal="center" vertical="center"/>
    </xf>
    <xf numFmtId="167" fontId="7" fillId="0" borderId="15" xfId="9" applyNumberFormat="1" applyFont="1" applyBorder="1" applyAlignment="1">
      <alignment horizontal="center" vertical="center"/>
    </xf>
    <xf numFmtId="167" fontId="7" fillId="0" borderId="14" xfId="9" applyNumberFormat="1" applyFont="1" applyBorder="1"/>
    <xf numFmtId="0" fontId="7" fillId="0" borderId="13" xfId="8" applyFont="1" applyBorder="1" applyAlignment="1">
      <alignment horizontal="left" vertical="center"/>
    </xf>
    <xf numFmtId="0" fontId="7" fillId="0" borderId="15" xfId="0" applyFont="1" applyBorder="1" applyAlignment="1">
      <alignment horizontal="center"/>
    </xf>
    <xf numFmtId="2" fontId="7" fillId="0" borderId="14" xfId="0" applyNumberFormat="1" applyFont="1" applyBorder="1" applyAlignment="1">
      <alignment horizontal="center" vertical="top"/>
    </xf>
    <xf numFmtId="2" fontId="7" fillId="0" borderId="14" xfId="0" applyNumberFormat="1" applyFont="1" applyBorder="1" applyAlignment="1">
      <alignment horizontal="center"/>
    </xf>
    <xf numFmtId="0" fontId="8" fillId="4" borderId="3" xfId="0" applyFont="1" applyFill="1" applyBorder="1" applyAlignment="1">
      <alignment horizontal="left" vertical="center"/>
    </xf>
    <xf numFmtId="0" fontId="8" fillId="4" borderId="4" xfId="0" applyFont="1" applyFill="1" applyBorder="1" applyAlignment="1">
      <alignment horizontal="left" vertical="center"/>
    </xf>
    <xf numFmtId="0" fontId="8" fillId="4" borderId="5" xfId="0" applyFont="1" applyFill="1" applyBorder="1" applyAlignment="1">
      <alignment horizontal="left" vertical="center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49" fontId="4" fillId="2" borderId="9" xfId="0" applyNumberFormat="1" applyFont="1" applyFill="1" applyBorder="1" applyAlignment="1">
      <alignment horizontal="center" vertical="top"/>
    </xf>
    <xf numFmtId="49" fontId="4" fillId="2" borderId="1" xfId="0" applyNumberFormat="1" applyFont="1" applyFill="1" applyBorder="1" applyAlignment="1">
      <alignment horizontal="center" vertical="top"/>
    </xf>
    <xf numFmtId="49" fontId="4" fillId="2" borderId="10" xfId="0" applyNumberFormat="1" applyFont="1" applyFill="1" applyBorder="1" applyAlignment="1">
      <alignment horizontal="center" vertical="top"/>
    </xf>
    <xf numFmtId="0" fontId="4" fillId="2" borderId="11" xfId="0" applyFont="1" applyFill="1" applyBorder="1" applyAlignment="1">
      <alignment horizontal="center" vertical="top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4" fillId="2" borderId="7" xfId="0" applyFont="1" applyFill="1" applyBorder="1" applyAlignment="1">
      <alignment horizontal="center" vertical="top"/>
    </xf>
    <xf numFmtId="0" fontId="4" fillId="2" borderId="8" xfId="0" applyFont="1" applyFill="1" applyBorder="1" applyAlignment="1">
      <alignment horizontal="center" vertical="top"/>
    </xf>
  </cellXfs>
  <cellStyles count="10">
    <cellStyle name="Comma" xfId="9" builtinId="3"/>
    <cellStyle name="Comma 2" xfId="6" xr:uid="{00000000-0005-0000-0000-000001000000}"/>
    <cellStyle name="Normal" xfId="0" builtinId="0"/>
    <cellStyle name="Normal 2" xfId="1" xr:uid="{00000000-0005-0000-0000-000003000000}"/>
    <cellStyle name="Normal 2 2" xfId="5" xr:uid="{00000000-0005-0000-0000-000004000000}"/>
    <cellStyle name="Normal 3" xfId="3" xr:uid="{00000000-0005-0000-0000-000005000000}"/>
    <cellStyle name="Normal 4" xfId="8" xr:uid="{00000000-0005-0000-0000-000006000000}"/>
    <cellStyle name="เครื่องหมายจุลภาค 2" xfId="7" xr:uid="{00000000-0005-0000-0000-000007000000}"/>
    <cellStyle name="ปกติ_dry-form 2552-53" xfId="2" xr:uid="{00000000-0005-0000-0000-000008000000}"/>
    <cellStyle name="ปกติ_dry-form 2552-53 3" xfId="4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8"/>
  <sheetViews>
    <sheetView tabSelected="1" view="pageBreakPreview" zoomScaleNormal="85" zoomScaleSheetLayoutView="100" workbookViewId="0">
      <pane ySplit="5" topLeftCell="A6" activePane="bottomLeft" state="frozen"/>
      <selection pane="bottomLeft" activeCell="A7" sqref="A7:Q7"/>
    </sheetView>
  </sheetViews>
  <sheetFormatPr defaultColWidth="8.77734375" defaultRowHeight="18"/>
  <cols>
    <col min="1" max="1" width="2.77734375" style="29" bestFit="1" customWidth="1"/>
    <col min="2" max="2" width="26.33203125" style="1" bestFit="1" customWidth="1"/>
    <col min="3" max="3" width="10.88671875" style="1" bestFit="1" customWidth="1"/>
    <col min="4" max="4" width="10.77734375" style="1" bestFit="1" customWidth="1"/>
    <col min="5" max="5" width="10.88671875" style="1" bestFit="1" customWidth="1"/>
    <col min="6" max="6" width="23.33203125" style="1" customWidth="1"/>
    <col min="7" max="12" width="6.44140625" style="1" customWidth="1"/>
    <col min="13" max="13" width="16.77734375" style="1" bestFit="1" customWidth="1"/>
    <col min="14" max="14" width="56.44140625" style="1" customWidth="1"/>
    <col min="15" max="15" width="17.44140625" style="29" bestFit="1" customWidth="1"/>
    <col min="16" max="16" width="34.88671875" style="1" customWidth="1"/>
    <col min="17" max="17" width="29.21875" style="29" customWidth="1"/>
    <col min="18" max="16384" width="8.77734375" style="1"/>
  </cols>
  <sheetData>
    <row r="1" spans="1:17" ht="31.5" customHeight="1">
      <c r="A1" s="51" t="s">
        <v>50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</row>
    <row r="2" spans="1:17" ht="18.600000000000001" customHeight="1">
      <c r="A2" s="5"/>
      <c r="B2" s="6"/>
      <c r="C2" s="6"/>
      <c r="D2" s="6"/>
      <c r="E2" s="6"/>
      <c r="F2" s="5"/>
      <c r="G2" s="5"/>
      <c r="H2" s="5"/>
      <c r="I2" s="5"/>
      <c r="J2" s="5"/>
      <c r="K2" s="5"/>
      <c r="L2" s="5"/>
      <c r="M2" s="5"/>
      <c r="N2" s="6"/>
      <c r="O2" s="6"/>
      <c r="P2" s="52" t="s">
        <v>63</v>
      </c>
      <c r="Q2" s="52"/>
    </row>
    <row r="3" spans="1:17" s="9" customFormat="1" ht="21" customHeight="1">
      <c r="A3" s="7" t="s">
        <v>0</v>
      </c>
      <c r="B3" s="53" t="s">
        <v>1</v>
      </c>
      <c r="C3" s="54"/>
      <c r="D3" s="54"/>
      <c r="E3" s="55"/>
      <c r="F3" s="8" t="s">
        <v>2</v>
      </c>
      <c r="G3" s="56" t="s">
        <v>3</v>
      </c>
      <c r="H3" s="57"/>
      <c r="I3" s="57"/>
      <c r="J3" s="57"/>
      <c r="K3" s="57"/>
      <c r="L3" s="58"/>
      <c r="M3" s="7" t="s">
        <v>4</v>
      </c>
      <c r="N3" s="53" t="s">
        <v>5</v>
      </c>
      <c r="O3" s="54"/>
      <c r="P3" s="54"/>
      <c r="Q3" s="55"/>
    </row>
    <row r="4" spans="1:17" s="9" customFormat="1" ht="21" customHeight="1">
      <c r="A4" s="10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11" t="s">
        <v>11</v>
      </c>
      <c r="G4" s="47" t="s">
        <v>12</v>
      </c>
      <c r="H4" s="48"/>
      <c r="I4" s="48"/>
      <c r="J4" s="48"/>
      <c r="K4" s="48"/>
      <c r="L4" s="49"/>
      <c r="M4" s="15" t="s">
        <v>13</v>
      </c>
      <c r="N4" s="50" t="s">
        <v>14</v>
      </c>
      <c r="O4" s="50"/>
      <c r="P4" s="50" t="s">
        <v>15</v>
      </c>
      <c r="Q4" s="50"/>
    </row>
    <row r="5" spans="1:17" s="9" customFormat="1" ht="21" customHeight="1">
      <c r="A5" s="10" t="s">
        <v>16</v>
      </c>
      <c r="B5" s="10" t="s">
        <v>17</v>
      </c>
      <c r="C5" s="10"/>
      <c r="D5" s="10"/>
      <c r="E5" s="10" t="s">
        <v>18</v>
      </c>
      <c r="F5" s="12" t="s">
        <v>19</v>
      </c>
      <c r="G5" s="13" t="s">
        <v>20</v>
      </c>
      <c r="H5" s="13" t="s">
        <v>21</v>
      </c>
      <c r="I5" s="13" t="s">
        <v>22</v>
      </c>
      <c r="J5" s="13" t="s">
        <v>23</v>
      </c>
      <c r="K5" s="13" t="s">
        <v>24</v>
      </c>
      <c r="L5" s="13" t="s">
        <v>25</v>
      </c>
      <c r="M5" s="16" t="s">
        <v>26</v>
      </c>
      <c r="N5" s="7" t="s">
        <v>27</v>
      </c>
      <c r="O5" s="7" t="s">
        <v>28</v>
      </c>
      <c r="P5" s="7" t="s">
        <v>27</v>
      </c>
      <c r="Q5" s="7" t="s">
        <v>28</v>
      </c>
    </row>
    <row r="6" spans="1:17" ht="24.6" customHeight="1">
      <c r="A6" s="44" t="s">
        <v>64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6"/>
    </row>
    <row r="7" spans="1:17" ht="17.25" customHeight="1">
      <c r="A7" s="41" t="s">
        <v>59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3"/>
    </row>
    <row r="8" spans="1:17" ht="17.25" customHeight="1">
      <c r="A8" s="22">
        <v>1</v>
      </c>
      <c r="B8" s="20" t="s">
        <v>51</v>
      </c>
      <c r="C8" s="20"/>
      <c r="D8" s="20" t="s">
        <v>52</v>
      </c>
      <c r="E8" s="33">
        <v>31080</v>
      </c>
      <c r="F8" s="22" t="s">
        <v>53</v>
      </c>
      <c r="G8" s="23">
        <v>1.2500100000000001</v>
      </c>
      <c r="H8" s="23">
        <v>1.2509429999999999</v>
      </c>
      <c r="I8" s="23">
        <v>1.2509429999999999</v>
      </c>
      <c r="J8" s="23">
        <v>1.2509840000000001</v>
      </c>
      <c r="K8" s="23">
        <v>1.250974</v>
      </c>
      <c r="L8" s="23">
        <v>1.2509699999999999</v>
      </c>
      <c r="M8" s="31">
        <f>1.835*1000000</f>
        <v>1835000</v>
      </c>
      <c r="N8" s="37" t="s">
        <v>54</v>
      </c>
      <c r="O8" s="19"/>
      <c r="P8" s="14"/>
      <c r="Q8" s="19"/>
    </row>
    <row r="9" spans="1:17" ht="17.25" customHeight="1">
      <c r="A9" s="24">
        <v>2</v>
      </c>
      <c r="B9" s="21" t="s">
        <v>55</v>
      </c>
      <c r="C9" s="21"/>
      <c r="D9" s="20" t="s">
        <v>52</v>
      </c>
      <c r="E9" s="34">
        <v>32569</v>
      </c>
      <c r="F9" s="24" t="s">
        <v>53</v>
      </c>
      <c r="G9" s="25">
        <v>1.296</v>
      </c>
      <c r="H9" s="25">
        <v>1.3391999999999999</v>
      </c>
      <c r="I9" s="25">
        <v>1.3391999999999999</v>
      </c>
      <c r="J9" s="25">
        <v>1.2096</v>
      </c>
      <c r="K9" s="25">
        <v>1.3391999999999999</v>
      </c>
      <c r="L9" s="25">
        <v>1.296</v>
      </c>
      <c r="M9" s="32">
        <f>2.32*1000000</f>
        <v>2320000</v>
      </c>
      <c r="N9" s="37" t="s">
        <v>54</v>
      </c>
      <c r="O9" s="19"/>
      <c r="P9" s="14"/>
      <c r="Q9" s="19"/>
    </row>
    <row r="10" spans="1:17" ht="17.25" customHeight="1">
      <c r="A10" s="26">
        <v>3</v>
      </c>
      <c r="B10" s="27" t="s">
        <v>56</v>
      </c>
      <c r="C10" s="27"/>
      <c r="D10" s="20" t="s">
        <v>52</v>
      </c>
      <c r="E10" s="35">
        <v>59081</v>
      </c>
      <c r="F10" s="26" t="s">
        <v>57</v>
      </c>
      <c r="G10" s="28">
        <v>1.6656</v>
      </c>
      <c r="H10" s="28">
        <v>1.72112</v>
      </c>
      <c r="I10" s="28">
        <v>1.72112</v>
      </c>
      <c r="J10" s="28">
        <v>1.5545599999999999</v>
      </c>
      <c r="K10" s="28">
        <v>1.72112</v>
      </c>
      <c r="L10" s="28">
        <v>1.6656</v>
      </c>
      <c r="M10" s="27"/>
      <c r="N10" s="27"/>
      <c r="O10" s="19"/>
      <c r="P10" s="14"/>
      <c r="Q10" s="19"/>
    </row>
    <row r="11" spans="1:17" ht="17.25" customHeight="1">
      <c r="A11" s="41" t="s">
        <v>58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3"/>
    </row>
    <row r="12" spans="1:17" ht="17.25" customHeight="1">
      <c r="A12" s="30">
        <v>4</v>
      </c>
      <c r="B12" s="18" t="s">
        <v>29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30"/>
      <c r="P12" s="18"/>
      <c r="Q12" s="30"/>
    </row>
    <row r="13" spans="1:17" ht="59.25" customHeight="1">
      <c r="A13" s="19"/>
      <c r="B13" s="14" t="s">
        <v>60</v>
      </c>
      <c r="C13" s="14" t="s">
        <v>30</v>
      </c>
      <c r="D13" s="14" t="s">
        <v>31</v>
      </c>
      <c r="E13" s="32">
        <v>9649</v>
      </c>
      <c r="F13" s="14" t="s">
        <v>32</v>
      </c>
      <c r="G13" s="14">
        <v>0.58320000000000005</v>
      </c>
      <c r="H13" s="14">
        <v>0.58320000000000005</v>
      </c>
      <c r="I13" s="14">
        <v>0.58320000000000005</v>
      </c>
      <c r="J13" s="14">
        <v>0.58320000000000005</v>
      </c>
      <c r="K13" s="14">
        <v>0.58320000000000005</v>
      </c>
      <c r="L13" s="14">
        <v>0.58320000000000005</v>
      </c>
      <c r="M13" s="19" t="s">
        <v>33</v>
      </c>
      <c r="N13" s="17" t="s">
        <v>34</v>
      </c>
      <c r="O13" s="39">
        <v>0.45</v>
      </c>
      <c r="P13" s="17" t="s">
        <v>35</v>
      </c>
      <c r="Q13" s="19">
        <v>20.16</v>
      </c>
    </row>
    <row r="14" spans="1:17" ht="17.25" customHeight="1">
      <c r="A14" s="19">
        <v>5</v>
      </c>
      <c r="B14" s="14" t="s">
        <v>36</v>
      </c>
      <c r="C14" s="14"/>
      <c r="D14" s="14"/>
      <c r="E14" s="32"/>
      <c r="F14" s="14"/>
      <c r="G14" s="14"/>
      <c r="H14" s="14"/>
      <c r="I14" s="14"/>
      <c r="J14" s="14"/>
      <c r="K14" s="14"/>
      <c r="L14" s="14"/>
      <c r="M14" s="19"/>
      <c r="N14" s="14"/>
      <c r="O14" s="39"/>
      <c r="P14" s="14"/>
      <c r="Q14" s="19"/>
    </row>
    <row r="15" spans="1:17" ht="41.25" customHeight="1">
      <c r="A15" s="19"/>
      <c r="B15" s="17" t="s">
        <v>61</v>
      </c>
      <c r="C15" s="14" t="s">
        <v>37</v>
      </c>
      <c r="D15" s="14" t="s">
        <v>38</v>
      </c>
      <c r="E15" s="32">
        <v>3521</v>
      </c>
      <c r="F15" s="14" t="s">
        <v>39</v>
      </c>
      <c r="G15" s="14">
        <v>0.22500000000000001</v>
      </c>
      <c r="H15" s="14">
        <v>0.23250000000000001</v>
      </c>
      <c r="I15" s="14">
        <v>0.23250000000000001</v>
      </c>
      <c r="J15" s="14">
        <v>0.21</v>
      </c>
      <c r="K15" s="14">
        <v>0.23250000000000001</v>
      </c>
      <c r="L15" s="14">
        <v>0.22500000000000001</v>
      </c>
      <c r="M15" s="19" t="s">
        <v>33</v>
      </c>
      <c r="N15" s="14" t="s">
        <v>40</v>
      </c>
      <c r="O15" s="39">
        <v>2.8620000000000001</v>
      </c>
      <c r="P15" s="17" t="s">
        <v>41</v>
      </c>
      <c r="Q15" s="19" t="s">
        <v>42</v>
      </c>
    </row>
    <row r="16" spans="1:17" ht="17.25" customHeight="1">
      <c r="A16" s="19">
        <v>6</v>
      </c>
      <c r="B16" s="14" t="s">
        <v>43</v>
      </c>
      <c r="C16" s="14"/>
      <c r="D16" s="14"/>
      <c r="E16" s="32"/>
      <c r="F16" s="14"/>
      <c r="G16" s="14"/>
      <c r="H16" s="14"/>
      <c r="I16" s="14"/>
      <c r="J16" s="14"/>
      <c r="K16" s="14"/>
      <c r="L16" s="14"/>
      <c r="M16" s="19"/>
      <c r="N16" s="14"/>
      <c r="O16" s="19"/>
      <c r="P16" s="14"/>
      <c r="Q16" s="19"/>
    </row>
    <row r="17" spans="1:17">
      <c r="A17" s="3"/>
      <c r="B17" s="2" t="s">
        <v>62</v>
      </c>
      <c r="C17" s="2" t="s">
        <v>44</v>
      </c>
      <c r="D17" s="2" t="s">
        <v>45</v>
      </c>
      <c r="E17" s="36">
        <v>12653</v>
      </c>
      <c r="F17" s="2" t="s">
        <v>46</v>
      </c>
      <c r="G17" s="2">
        <v>0.45</v>
      </c>
      <c r="H17" s="2">
        <v>0.45</v>
      </c>
      <c r="I17" s="2">
        <v>0.45</v>
      </c>
      <c r="J17" s="2">
        <v>0.3</v>
      </c>
      <c r="K17" s="2">
        <v>0.3</v>
      </c>
      <c r="L17" s="2">
        <v>0.2</v>
      </c>
      <c r="M17" s="3" t="s">
        <v>33</v>
      </c>
      <c r="N17" s="2" t="s">
        <v>47</v>
      </c>
      <c r="O17" s="3"/>
      <c r="P17" s="2" t="s">
        <v>48</v>
      </c>
      <c r="Q17" s="40">
        <v>40</v>
      </c>
    </row>
    <row r="18" spans="1:17">
      <c r="A18" s="38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 t="s">
        <v>49</v>
      </c>
      <c r="O18" s="38"/>
      <c r="P18" s="4"/>
      <c r="Q18" s="38"/>
    </row>
  </sheetData>
  <mergeCells count="11">
    <mergeCell ref="G4:L4"/>
    <mergeCell ref="N4:O4"/>
    <mergeCell ref="P4:Q4"/>
    <mergeCell ref="A1:Q1"/>
    <mergeCell ref="P2:Q2"/>
    <mergeCell ref="B3:E3"/>
    <mergeCell ref="G3:L3"/>
    <mergeCell ref="N3:Q3"/>
    <mergeCell ref="A7:Q7"/>
    <mergeCell ref="A11:Q11"/>
    <mergeCell ref="A6:Q6"/>
  </mergeCells>
  <pageMargins left="0.23622047244094491" right="0.23622047244094491" top="0.74803149606299213" bottom="0.74803149606299213" header="0.31496062992125984" footer="0.31496062992125984"/>
  <pageSetup paperSize="8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พื้นที่เสียงขาดแคลนน้ำดิบ</vt:lpstr>
      <vt:lpstr>พื้นที่เสียงขาดแคลนน้ำดิบ!Print_Area</vt:lpstr>
      <vt:lpstr>พื้นที่เสียงขาดแคลนน้ำดิบ!Print_Titles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Saranporn Benchasub</dc:creator>
  <cp:lastModifiedBy>Tuck</cp:lastModifiedBy>
  <cp:lastPrinted>2022-10-17T07:07:08Z</cp:lastPrinted>
  <dcterms:created xsi:type="dcterms:W3CDTF">2022-10-03T07:58:08Z</dcterms:created>
  <dcterms:modified xsi:type="dcterms:W3CDTF">2022-11-02T09:49:10Z</dcterms:modified>
</cp:coreProperties>
</file>